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Javne nabavke\Konkursna dokumentacija - radno\2025\405-106 ZS Kotlujevac MJU\priprema\Predmeri bez cena 20032025 - Copy\"/>
    </mc:Choice>
  </mc:AlternateContent>
  <bookViews>
    <workbookView xWindow="0" yWindow="0" windowWidth="28800" windowHeight="12435"/>
  </bookViews>
  <sheets>
    <sheet name="TZ" sheetId="1" r:id="rId1"/>
  </sheets>
  <definedNames>
    <definedName name="_xlnm.Print_Area" localSheetId="0">TZ!$A$1:$F$46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38" i="1" l="1"/>
  <c r="F27" i="1" l="1"/>
  <c r="F26" i="1"/>
  <c r="F25" i="1"/>
  <c r="F24" i="1"/>
  <c r="F9" i="1" l="1"/>
  <c r="F13" i="1"/>
  <c r="F12" i="1"/>
  <c r="F10" i="1"/>
  <c r="F8" i="1"/>
  <c r="F30" i="1" l="1"/>
  <c r="F31" i="1"/>
  <c r="F32" i="1"/>
  <c r="F33" i="1"/>
  <c r="F34" i="1"/>
  <c r="F35" i="1"/>
  <c r="F36" i="1"/>
  <c r="F37" i="1"/>
  <c r="F18" i="1"/>
  <c r="F19" i="1"/>
  <c r="F20" i="1"/>
  <c r="F21" i="1"/>
  <c r="F22" i="1"/>
  <c r="F23" i="1"/>
  <c r="F28" i="1"/>
  <c r="F11" i="1"/>
  <c r="F14" i="1"/>
  <c r="F15" i="1"/>
  <c r="F17" i="1" l="1"/>
  <c r="F39" i="1" s="1"/>
</calcChain>
</file>

<file path=xl/sharedStrings.xml><?xml version="1.0" encoding="utf-8"?>
<sst xmlns="http://schemas.openxmlformats.org/spreadsheetml/2006/main" count="73" uniqueCount="48">
  <si>
    <t>Red.br.</t>
  </si>
  <si>
    <t>Opis opreme</t>
  </si>
  <si>
    <t>Jed.</t>
  </si>
  <si>
    <t>mere</t>
  </si>
  <si>
    <t>Količina</t>
  </si>
  <si>
    <t>Jedinična cena</t>
  </si>
  <si>
    <t>Ukupno</t>
  </si>
  <si>
    <t>A</t>
  </si>
  <si>
    <t>kom</t>
  </si>
  <si>
    <t>pauš.</t>
  </si>
  <si>
    <t>C</t>
  </si>
  <si>
    <t>PREDMER I PREDRAČUN RADOVA - VIDEO OBEZBEĐENJE</t>
  </si>
  <si>
    <t>m</t>
  </si>
  <si>
    <t>UKUPNO Video obezbeđenje (bez PDV):</t>
  </si>
  <si>
    <t>kom.</t>
  </si>
  <si>
    <t>MREŽNA OPREMA</t>
  </si>
  <si>
    <t xml:space="preserve">OPREMA </t>
  </si>
  <si>
    <t>Sitan nespecificiran potrošni materijal</t>
  </si>
  <si>
    <t>Isporuka modula RJ45 shielded sa montažnom plocicom Cat 6A EL,100x tipa Reichle &amp; De-Massari (R813505)</t>
  </si>
  <si>
    <t>Prespojni kabl, S/FTP, 4P, LSFRZH, Real10 Cat 6, RJ45/s - RJ45/s, 0,5m siv
Reichle &amp; De-Massari (R302331)</t>
  </si>
  <si>
    <t>Instalacioni kabl Real10 Cat 6A, S/FTP, 4P, 650MHz, LSZH, AWG23, fi 7.6 mm, Eca tipa Reichle &amp; De-Massari (R305649)</t>
  </si>
  <si>
    <t>Pozicije obuhvataju nabavku i isporuku instalacionog materijala i opreme, polaganje kablova i montažu opreme, kao i njihovo povezivanje na sistem. Celokupan kablovski razvod je od LSFR0H materijala (bezhalogenih elemenata, ne širi požar, prilikom izloženosti vatri oslobađa dim male gustine.              Za potrebe izvođenja radova izvođačka firma mora da poseduje licence za navedene tipove instalacija.</t>
  </si>
  <si>
    <t>Merenje i atestiranje linija SFTP kabla sa izdavanjem atesta</t>
  </si>
  <si>
    <t>Isporuka i postavljanje rebrastog creva f16-23mm halogen free - za polaganje kablovske instalacije za LAN razvod u objektu.</t>
  </si>
  <si>
    <t>Isporuka 19" 1U Prespojni panel PC za 24xRJ45/s special modula Cat6A EL/Cat6A ISO (bez modula), sa držacem kablova, siv tipa Reichle &amp; De-Massari (R813485)</t>
  </si>
  <si>
    <t>Isporuka FM45 konektor Cat.6A IP20, 4P,TIA 568-A/B (AWG26-22), metalno kućište tipa Reichle &amp; De-Massari (R814567)</t>
  </si>
  <si>
    <t>RADOVI</t>
  </si>
  <si>
    <t>Montaža, povezivanje i programiranje IP kamera</t>
  </si>
  <si>
    <t>Montaža patch panela u rack ormanu</t>
  </si>
  <si>
    <t>Obuka korisnika za upravljanje sistemom I izdavanje neophodne dokumentacije predviđene Zakonom o privatnom obezbeđenju</t>
  </si>
  <si>
    <t>Terminiranje provodnika i postavljanje modula RJ45</t>
  </si>
  <si>
    <t>Montaža i povezivanje POE switcha</t>
  </si>
  <si>
    <t>Isporuka micro SD kartice 16GB</t>
  </si>
  <si>
    <t>Montaža, povezivanje i programiranje NVR-a</t>
  </si>
  <si>
    <t>Isporuka hard diska kapaciteta 8TB Purple,
Hard disk Format: 3.5 Kapacitet diska: 8TB Protok: 6 Gbps (600 MB/s) Keš memorija: 256MB Broj obrtaja, WD Purple WD82PURZ ili ekvivalentan.</t>
  </si>
  <si>
    <t>Nabavka, isporuka i montaža IP kamere za spoljašnju upotrebu. Kamera je slična tipu Dahua IPC-HFW2439S-SA-LED-0280B-S2.4MP mrežna kamera u bullet kućištu sa Full-color tehnologijom.
1/3” CMOS sa progresivnim skeniranjem. Color: 0.004 Lux@F1.0. Maksimalna rezolucija 2688x1520. Fiksna optika 2.8mm. Kompresija H.265+/H.264+. Nivo zaštite IP67. 120dB WDR. Domet LED dioda 30 metara. integrisan mikrofon. Slot za microSD karticu do 256GB. Video analitika: Tripwire, intrusion. 12v napajanje,PoE. Odgovarajuća dozna je PFA134. Nosač za banderu je PFA152-E.</t>
  </si>
  <si>
    <t>Nabavka, isporuka i montaža IP kamere za unutrašnju upotrebu. Kamera je slična tipu Dahua IPC-HDW2531TP-AS-0280-S2. Starlight 5MP dan/noć mrežna kamera u IP67 dome kućištu, WDR(120dB), 1/2,7’’ CMOS chip sa progresivnim skeniranjem, 2688x1520@25fps, fiksni objektiv 2,8mm, ROI, SMART H.264/H.265, IR LED diode dometa 30m, rotiranje slike, WDR 120dB, 3D DNR, HLC, BLC, detekcija upada, tripwire, slot ta microSD kartice do 256GB, 12V DC/PoE, integrisan mikrofon, stepen zaštite IP67. Odgovarajuća nazidna dozna je PFA130-E
Odgovarajući nosač je PFA203W iPFA152-E</t>
  </si>
  <si>
    <t>Isporuka Dahua PFA130-E Nazidna dozna za sakrivanje kablova i konektora prilikom instalacije kamera
Aluminijumska dozna, IP66 zaštita. Za detaljne informacije o kompatibilnim modelima, molim Vas pogledajte PDF fajl sa specifikacijama</t>
  </si>
  <si>
    <t>Isporuka Dahua PFA134 Nazidna dozna za sakrivanje kablova i konektora prilikom instalacije kamera.
Dimenzije 90mm(prečnik) x 35mm. Vodootporna. Za detaljne informacije o kompatibilnim modelima, molim Vas pogledajte PDF file sa specifikacijama</t>
  </si>
  <si>
    <t>Polaganje SFTP provodnika kroz creva</t>
  </si>
  <si>
    <t>Isporuka 24 portni POE switch Dahua PFS3226-24ET-240  ili ekvivalentan. Inteligentni 24 portni gigabitni POE switch.24-portni (24+2) industrijski upravljivi megabitni PoE layer 2 svič.2 megabitna Hi-PoE porta, 22 megabitna PoE porta,2 gigabitna combos Ethernet/SFP porta. PoE power budget 240W, 60W na prvom i drugom portu, od 3 do 24 porta 30W po portu. Svič ima intenigentno upravljanje potrošnjom PoE portova kako bi podaci i napajanje tekli tečno,čak i kad svič ima problem sa napajanjem. Inteligentni PoE prati potrošnju priključenih uredjaja a u slučaju velike snaga isključuje jedan po jedan port a ne sve od jednom. Operativna radna temperatura -10 ~ 55C. Napajanje 100 to 240 VAC. Zaštita od prenapona 4KV za PoE portove.</t>
  </si>
  <si>
    <t>UPS VSD 3000 A5  Riello   +  BB  SDH 72V M1                                      УЛАЗ- Снага: 30kVA / 30kW- Номинални улазни напон:220 / 230 / 240 V - Улазна фреквенција: 50 Hz / 60 Hz, tolerancija ±5 Hz- Корекција улазног фактора снаге: &gt; 0.98- Струјно изобличење THDi: ≤7%ИЗЛАЗ- Активна снага: 2700W
- Дистрозија излазног напона при линеарном / не-линеарном оптерећењу: &lt; 3% / &lt; 8 %
- Излазна фреквенција: 50 Hz / 60 Hz (mogućnost izbora)                                                                                           ОСТАЛО
- Димензије: 625x87x450/2Ux19"x625mm                             - Тежина: 31.5 kg                                                                                  - Боја: црна                                                                                            - Радна температура: 0 °C / +40 °C, допуштена влажност ваздуха: 5%-95% non-condensing
БАТЕРИЈСКИ СИСТЕМ
- Тип батерија VRLA AGM maintenance-free lead based</t>
  </si>
  <si>
    <t>Isporuka mrežnog snimača tipa Dahua NVR-5432-4KS2 ili slično sledećih karakteristika:
Mrežni video snimač za 32 kanala.
Maksimalna rezolucija snimanja 12MP. Bandwidth In 320Mbps, Bandwidth Out 320Mbps. Kompresija snimanja Smart H.265+, H.265. 2 x HDMI izlaza,1 x VGA izlaz. 16x alarm in, 6x alarm out. 1x audio in, 1x audio out. 2x RJ45 10M/100M/1000M mrežni interfejs. 1x USB 2.0, 2x USB 3.0. RS232 i RS485 komunikacija. Mogućnost priključenja 4HDD maksimalnog kapaciteta 8TB po disku. ANPR by camera, Fisheye Dewarping, Heat Map.</t>
  </si>
  <si>
    <t>Isporuka LED  TV 42 MAX 42MT300 1920x1080 FHD/DVB-T/C/T2/S/S2/</t>
  </si>
  <si>
    <t>Isporuka Grafička karta Gigabyte GeForce GTX 1650 D6 OC 4G - GV-N1656OC-4GD</t>
  </si>
  <si>
    <t>Isporuka Tastatura + miš Logitech Deluxe MK120 YU, crna</t>
  </si>
  <si>
    <t>Projektantski nadzor</t>
  </si>
  <si>
    <t xml:space="preserve">Isporuka i montaža računara ZEUS i7-12700/DDR4 16GB/M.2 512GB/650W/Win11Pro sa instaliranim softverom za kamere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</si>
</sst>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R_S_D"/>
  </numFmts>
  <fonts count="19" x14ac:knownFonts="1">
    <font>
      <sz val="11"/>
      <color theme="1"/>
      <name val="Calibri"/>
      <family val="2"/>
      <scheme val="minor"/>
    </font>
    <font>
      <sz val="11"/>
      <color theme="1"/>
      <name val="Calibri"/>
      <family val="2"/>
      <charset val="238"/>
      <scheme val="minor"/>
    </font>
    <font>
      <b/>
      <sz val="11"/>
      <color theme="1"/>
      <name val="Calibri"/>
      <family val="2"/>
      <scheme val="minor"/>
    </font>
    <font>
      <b/>
      <i/>
      <sz val="11"/>
      <color rgb="FFFF0000"/>
      <name val="Calibri"/>
      <family val="2"/>
      <scheme val="minor"/>
    </font>
    <font>
      <b/>
      <i/>
      <sz val="16"/>
      <color rgb="FFFF0000"/>
      <name val="Calibri"/>
      <family val="2"/>
      <scheme val="minor"/>
    </font>
    <font>
      <sz val="10"/>
      <name val="Arial"/>
      <family val="2"/>
      <charset val="238"/>
    </font>
    <font>
      <sz val="10"/>
      <name val="Arial"/>
      <family val="2"/>
    </font>
    <font>
      <b/>
      <sz val="11"/>
      <name val="Times New Roman"/>
      <family val="1"/>
    </font>
    <font>
      <sz val="12"/>
      <color theme="1"/>
      <name val="Calibri"/>
      <family val="2"/>
      <scheme val="minor"/>
    </font>
    <font>
      <b/>
      <sz val="12"/>
      <color theme="1"/>
      <name val="Calibri"/>
      <family val="2"/>
      <scheme val="minor"/>
    </font>
    <font>
      <sz val="12"/>
      <name val="Calibri"/>
      <family val="2"/>
      <scheme val="minor"/>
    </font>
    <font>
      <i/>
      <sz val="12"/>
      <color theme="1"/>
      <name val="Calibri"/>
      <family val="2"/>
      <scheme val="minor"/>
    </font>
    <font>
      <sz val="12"/>
      <name val="Calibri"/>
      <family val="2"/>
    </font>
    <font>
      <sz val="12"/>
      <color rgb="FF000000"/>
      <name val="Calibri"/>
      <family val="2"/>
    </font>
    <font>
      <sz val="12"/>
      <color theme="1"/>
      <name val="Calibri"/>
      <family val="2"/>
    </font>
    <font>
      <sz val="11"/>
      <color rgb="FF3F3F76"/>
      <name val="Calibri"/>
      <family val="2"/>
      <charset val="238"/>
      <scheme val="minor"/>
    </font>
    <font>
      <b/>
      <i/>
      <sz val="18"/>
      <color rgb="FFFF0000"/>
      <name val="Cambria"/>
      <family val="1"/>
    </font>
    <font>
      <sz val="12"/>
      <color rgb="FFFF0000"/>
      <name val="Calibri"/>
      <family val="2"/>
      <scheme val="minor"/>
    </font>
    <font>
      <sz val="12"/>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CC99"/>
      </patternFill>
    </fill>
    <fill>
      <patternFill patternType="solid">
        <fgColor theme="5" tint="0.79998168889431442"/>
        <bgColor indexed="65"/>
      </patternFill>
    </fill>
  </fills>
  <borders count="31">
    <border>
      <left/>
      <right/>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double">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double">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s>
  <cellStyleXfs count="8">
    <xf numFmtId="0" fontId="0" fillId="0" borderId="0"/>
    <xf numFmtId="0" fontId="6" fillId="0" borderId="0"/>
    <xf numFmtId="0" fontId="6" fillId="0" borderId="0" applyFont="0" applyFill="0" applyBorder="0" applyAlignment="0" applyProtection="0"/>
    <xf numFmtId="0" fontId="5" fillId="0" borderId="0"/>
    <xf numFmtId="0" fontId="6" fillId="0" borderId="0"/>
    <xf numFmtId="0" fontId="6" fillId="0" borderId="0"/>
    <xf numFmtId="0" fontId="15" fillId="4" borderId="21" applyNumberFormat="0" applyAlignment="0" applyProtection="0"/>
    <xf numFmtId="0" fontId="1" fillId="5" borderId="0" applyNumberFormat="0" applyBorder="0" applyAlignment="0" applyProtection="0"/>
  </cellStyleXfs>
  <cellXfs count="109">
    <xf numFmtId="0" fontId="0" fillId="0" borderId="0" xfId="0"/>
    <xf numFmtId="0" fontId="3" fillId="0" borderId="0" xfId="0" applyFont="1" applyBorder="1" applyAlignment="1">
      <alignment vertical="center" wrapText="1"/>
    </xf>
    <xf numFmtId="0" fontId="0" fillId="0" borderId="0" xfId="0" applyFont="1"/>
    <xf numFmtId="0" fontId="0" fillId="0" borderId="0" xfId="0" applyBorder="1"/>
    <xf numFmtId="0" fontId="0" fillId="2" borderId="0" xfId="0" applyFill="1"/>
    <xf numFmtId="0" fontId="0" fillId="0" borderId="8" xfId="0" applyBorder="1"/>
    <xf numFmtId="0" fontId="8" fillId="0" borderId="9" xfId="0" applyFont="1" applyFill="1" applyBorder="1" applyAlignment="1">
      <alignment horizontal="justify" vertical="top" wrapText="1"/>
    </xf>
    <xf numFmtId="0" fontId="8" fillId="2" borderId="9" xfId="0" applyFont="1" applyFill="1" applyBorder="1" applyAlignment="1">
      <alignment horizontal="center" vertical="center" wrapText="1"/>
    </xf>
    <xf numFmtId="0" fontId="8" fillId="2" borderId="9" xfId="0" applyFont="1" applyFill="1" applyBorder="1" applyAlignment="1">
      <alignment horizontal="justify" vertical="top" wrapText="1"/>
    </xf>
    <xf numFmtId="4" fontId="8" fillId="2" borderId="9" xfId="0" applyNumberFormat="1" applyFont="1" applyFill="1" applyBorder="1" applyAlignment="1">
      <alignment vertical="center" wrapText="1"/>
    </xf>
    <xf numFmtId="2" fontId="8" fillId="2" borderId="9" xfId="0" applyNumberFormat="1" applyFont="1" applyFill="1" applyBorder="1" applyAlignment="1" applyProtection="1">
      <alignment vertical="center"/>
    </xf>
    <xf numFmtId="2" fontId="8" fillId="0" borderId="9" xfId="0" applyNumberFormat="1" applyFont="1" applyFill="1" applyBorder="1" applyAlignment="1" applyProtection="1">
      <alignment vertical="center"/>
    </xf>
    <xf numFmtId="2" fontId="8" fillId="0" borderId="9" xfId="0" applyNumberFormat="1" applyFont="1" applyFill="1" applyBorder="1" applyAlignment="1" applyProtection="1">
      <alignment vertical="center"/>
      <protection locked="0"/>
    </xf>
    <xf numFmtId="0" fontId="11" fillId="0" borderId="9" xfId="0" applyFont="1" applyBorder="1" applyAlignment="1">
      <alignment horizontal="left" vertical="center" wrapText="1"/>
    </xf>
    <xf numFmtId="0" fontId="12" fillId="0" borderId="9" xfId="1" applyNumberFormat="1" applyFont="1" applyFill="1" applyBorder="1" applyAlignment="1">
      <alignment wrapText="1"/>
    </xf>
    <xf numFmtId="0" fontId="12" fillId="2" borderId="9" xfId="0" applyNumberFormat="1" applyFont="1" applyFill="1" applyBorder="1" applyAlignment="1">
      <alignment wrapText="1"/>
    </xf>
    <xf numFmtId="4" fontId="8" fillId="0" borderId="9" xfId="0" applyNumberFormat="1" applyFont="1" applyFill="1" applyBorder="1" applyAlignment="1" applyProtection="1">
      <alignment vertical="center"/>
      <protection locked="0"/>
    </xf>
    <xf numFmtId="4" fontId="8" fillId="2" borderId="9" xfId="0" applyNumberFormat="1" applyFont="1" applyFill="1" applyBorder="1" applyAlignment="1" applyProtection="1">
      <alignment vertical="center"/>
      <protection locked="0"/>
    </xf>
    <xf numFmtId="0" fontId="8" fillId="0" borderId="9" xfId="0" applyFont="1" applyFill="1" applyBorder="1" applyAlignment="1">
      <alignment horizontal="center" vertical="center" wrapText="1"/>
    </xf>
    <xf numFmtId="0" fontId="0" fillId="0" borderId="0" xfId="0" applyFill="1"/>
    <xf numFmtId="0" fontId="8" fillId="0" borderId="9" xfId="0" applyFont="1" applyBorder="1" applyAlignment="1">
      <alignment horizontal="center" vertical="center" wrapText="1"/>
    </xf>
    <xf numFmtId="0" fontId="10" fillId="2" borderId="9" xfId="1" applyFont="1" applyFill="1" applyBorder="1" applyAlignment="1">
      <alignment horizontal="justify" vertical="top" wrapText="1"/>
    </xf>
    <xf numFmtId="0" fontId="2" fillId="0" borderId="10" xfId="0" applyFont="1" applyBorder="1" applyAlignment="1">
      <alignment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9" fillId="3" borderId="11" xfId="0" applyFont="1" applyFill="1" applyBorder="1" applyAlignment="1">
      <alignment horizontal="center" vertical="center" wrapText="1"/>
    </xf>
    <xf numFmtId="4" fontId="8" fillId="0" borderId="12" xfId="0" applyNumberFormat="1" applyFont="1" applyBorder="1" applyAlignment="1">
      <alignment vertical="center" wrapText="1"/>
    </xf>
    <xf numFmtId="0" fontId="0" fillId="0" borderId="13" xfId="0" applyBorder="1"/>
    <xf numFmtId="0" fontId="0" fillId="3" borderId="0" xfId="0" applyFill="1"/>
    <xf numFmtId="0" fontId="12" fillId="0" borderId="14" xfId="0" applyFont="1" applyFill="1" applyBorder="1" applyAlignment="1">
      <alignment horizontal="left" vertical="top" wrapText="1"/>
    </xf>
    <xf numFmtId="0" fontId="12" fillId="0" borderId="14" xfId="0" applyFont="1" applyFill="1" applyBorder="1" applyAlignment="1">
      <alignment horizontal="center" vertical="top" wrapText="1"/>
    </xf>
    <xf numFmtId="2" fontId="13" fillId="0" borderId="14" xfId="0" applyNumberFormat="1" applyFont="1" applyFill="1" applyBorder="1" applyAlignment="1">
      <alignment horizontal="right" vertical="top" shrinkToFit="1"/>
    </xf>
    <xf numFmtId="4" fontId="13" fillId="0" borderId="14" xfId="0" applyNumberFormat="1" applyFont="1" applyFill="1" applyBorder="1" applyAlignment="1">
      <alignment horizontal="right" vertical="top" shrinkToFit="1"/>
    </xf>
    <xf numFmtId="4" fontId="13" fillId="0" borderId="15" xfId="0" applyNumberFormat="1" applyFont="1" applyFill="1" applyBorder="1" applyAlignment="1">
      <alignment horizontal="right" vertical="center" shrinkToFit="1"/>
    </xf>
    <xf numFmtId="0" fontId="8" fillId="0" borderId="11" xfId="0" applyFont="1" applyFill="1" applyBorder="1" applyAlignment="1">
      <alignment horizontal="center" vertical="center" wrapText="1"/>
    </xf>
    <xf numFmtId="0" fontId="8" fillId="0" borderId="11" xfId="0" applyFont="1" applyBorder="1" applyAlignment="1">
      <alignment horizontal="center" vertical="center" wrapText="1"/>
    </xf>
    <xf numFmtId="0" fontId="0" fillId="0" borderId="0" xfId="0" applyFill="1" applyBorder="1" applyAlignment="1">
      <alignment horizontal="left" vertical="top"/>
    </xf>
    <xf numFmtId="0" fontId="8" fillId="3" borderId="11" xfId="0" applyFont="1" applyFill="1" applyBorder="1" applyAlignment="1">
      <alignment horizontal="center" vertical="center" wrapText="1"/>
    </xf>
    <xf numFmtId="0" fontId="12" fillId="0" borderId="9" xfId="5" applyFont="1" applyFill="1" applyBorder="1" applyAlignment="1">
      <alignment horizontal="left" vertical="top" wrapText="1"/>
    </xf>
    <xf numFmtId="0" fontId="8" fillId="0" borderId="11" xfId="0" applyFont="1" applyBorder="1" applyAlignment="1">
      <alignment horizontal="center" vertical="center" wrapText="1"/>
    </xf>
    <xf numFmtId="2" fontId="8" fillId="0" borderId="9" xfId="0" applyNumberFormat="1" applyFont="1" applyBorder="1" applyAlignment="1">
      <alignment vertical="center" wrapText="1"/>
    </xf>
    <xf numFmtId="4" fontId="8" fillId="0" borderId="9" xfId="0" applyNumberFormat="1" applyFont="1" applyBorder="1" applyAlignment="1">
      <alignment vertical="center" wrapText="1"/>
    </xf>
    <xf numFmtId="0" fontId="8"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12" fillId="0" borderId="16" xfId="0" applyFont="1" applyFill="1" applyBorder="1" applyAlignment="1">
      <alignment horizontal="left" vertical="top" wrapText="1"/>
    </xf>
    <xf numFmtId="0" fontId="12" fillId="0" borderId="9" xfId="1" applyNumberFormat="1" applyFont="1" applyFill="1" applyBorder="1" applyAlignment="1">
      <alignment horizontal="center" wrapText="1"/>
    </xf>
    <xf numFmtId="0" fontId="12" fillId="2" borderId="9" xfId="1" applyNumberFormat="1" applyFont="1" applyFill="1" applyBorder="1" applyAlignment="1">
      <alignment horizontal="center" wrapText="1"/>
    </xf>
    <xf numFmtId="4" fontId="12" fillId="0" borderId="9" xfId="0" applyNumberFormat="1" applyFont="1" applyFill="1" applyBorder="1" applyAlignment="1">
      <alignment horizontal="right" wrapText="1"/>
    </xf>
    <xf numFmtId="0" fontId="14" fillId="0" borderId="9" xfId="0" applyFont="1" applyFill="1" applyBorder="1" applyAlignment="1">
      <alignment horizontal="justify" vertical="top" wrapText="1"/>
    </xf>
    <xf numFmtId="0" fontId="8" fillId="0" borderId="17" xfId="0" applyFont="1" applyBorder="1" applyAlignment="1">
      <alignment horizontal="center" vertical="center" wrapText="1"/>
    </xf>
    <xf numFmtId="0" fontId="12" fillId="0" borderId="18" xfId="1" applyNumberFormat="1" applyFont="1" applyFill="1" applyBorder="1" applyAlignment="1">
      <alignment wrapText="1"/>
    </xf>
    <xf numFmtId="0" fontId="8" fillId="2" borderId="18" xfId="0" applyFont="1" applyFill="1" applyBorder="1" applyAlignment="1">
      <alignment horizontal="center" vertical="center" wrapText="1"/>
    </xf>
    <xf numFmtId="4" fontId="8" fillId="0" borderId="18" xfId="0" applyNumberFormat="1" applyFont="1" applyFill="1" applyBorder="1" applyAlignment="1" applyProtection="1">
      <alignment vertical="center"/>
    </xf>
    <xf numFmtId="4" fontId="8" fillId="2" borderId="18" xfId="0" applyNumberFormat="1" applyFont="1" applyFill="1" applyBorder="1" applyAlignment="1" applyProtection="1">
      <alignment vertical="center"/>
      <protection locked="0"/>
    </xf>
    <xf numFmtId="0" fontId="8" fillId="0" borderId="1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9" xfId="0" applyFont="1" applyBorder="1" applyAlignment="1">
      <alignment horizontal="center" vertical="center" wrapText="1"/>
    </xf>
    <xf numFmtId="0" fontId="8" fillId="2" borderId="11" xfId="0" applyFont="1" applyFill="1" applyBorder="1" applyAlignment="1">
      <alignment horizontal="center" vertical="center" wrapText="1"/>
    </xf>
    <xf numFmtId="2" fontId="8" fillId="2" borderId="9" xfId="0" applyNumberFormat="1" applyFont="1" applyFill="1" applyBorder="1" applyAlignment="1">
      <alignment vertical="center" wrapText="1"/>
    </xf>
    <xf numFmtId="4" fontId="8" fillId="2" borderId="12" xfId="0" applyNumberFormat="1" applyFont="1" applyFill="1" applyBorder="1" applyAlignment="1">
      <alignment vertical="center" wrapText="1"/>
    </xf>
    <xf numFmtId="0" fontId="0" fillId="2" borderId="0" xfId="0" applyFont="1" applyFill="1"/>
    <xf numFmtId="0" fontId="15" fillId="4" borderId="21" xfId="6"/>
    <xf numFmtId="0" fontId="1" fillId="5" borderId="9" xfId="7" applyBorder="1" applyAlignment="1">
      <alignment horizontal="center" vertical="center" wrapText="1"/>
    </xf>
    <xf numFmtId="0" fontId="1" fillId="5" borderId="0" xfId="7"/>
    <xf numFmtId="164" fontId="15" fillId="4" borderId="21" xfId="6" applyNumberFormat="1" applyAlignment="1">
      <alignment horizontal="right" vertical="center" wrapText="1"/>
    </xf>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4" fontId="8" fillId="0" borderId="27" xfId="0" applyNumberFormat="1" applyFont="1" applyBorder="1" applyAlignment="1">
      <alignment vertical="center" wrapText="1"/>
    </xf>
    <xf numFmtId="4" fontId="8" fillId="0" borderId="28" xfId="0" applyNumberFormat="1" applyFont="1" applyBorder="1" applyAlignment="1">
      <alignment vertical="center" wrapText="1"/>
    </xf>
    <xf numFmtId="0" fontId="12" fillId="0" borderId="20" xfId="1" applyNumberFormat="1" applyFont="1" applyFill="1" applyBorder="1" applyAlignment="1">
      <alignment wrapText="1"/>
    </xf>
    <xf numFmtId="0" fontId="8" fillId="2" borderId="20" xfId="0" applyFont="1" applyFill="1" applyBorder="1" applyAlignment="1">
      <alignment horizontal="center" vertical="center" wrapText="1"/>
    </xf>
    <xf numFmtId="4" fontId="8" fillId="0" borderId="20" xfId="0" applyNumberFormat="1" applyFont="1" applyFill="1" applyBorder="1" applyAlignment="1" applyProtection="1">
      <alignment vertical="center"/>
    </xf>
    <xf numFmtId="4" fontId="8" fillId="2" borderId="20" xfId="0" applyNumberFormat="1" applyFont="1" applyFill="1" applyBorder="1" applyAlignment="1" applyProtection="1">
      <alignment vertical="center"/>
      <protection locked="0"/>
    </xf>
    <xf numFmtId="4" fontId="8" fillId="0" borderId="29" xfId="0" applyNumberFormat="1" applyFont="1" applyBorder="1" applyAlignment="1">
      <alignment vertical="center" wrapText="1"/>
    </xf>
    <xf numFmtId="0" fontId="0" fillId="2" borderId="2" xfId="0" applyFill="1" applyBorder="1"/>
    <xf numFmtId="0" fontId="8" fillId="0" borderId="30" xfId="0" applyFont="1" applyBorder="1" applyAlignment="1">
      <alignment horizontal="center" vertical="center" wrapText="1"/>
    </xf>
    <xf numFmtId="0" fontId="12" fillId="2" borderId="16" xfId="0" applyNumberFormat="1" applyFont="1" applyFill="1" applyBorder="1" applyAlignment="1">
      <alignment wrapText="1"/>
    </xf>
    <xf numFmtId="0" fontId="8" fillId="0" borderId="16" xfId="0" applyFont="1" applyBorder="1" applyAlignment="1">
      <alignment horizontal="center" vertical="center" wrapText="1"/>
    </xf>
    <xf numFmtId="2" fontId="8" fillId="0" borderId="16" xfId="0" applyNumberFormat="1" applyFont="1" applyFill="1" applyBorder="1" applyAlignment="1" applyProtection="1">
      <alignment vertical="center"/>
    </xf>
    <xf numFmtId="4" fontId="8" fillId="0" borderId="16" xfId="0" applyNumberFormat="1" applyFont="1" applyFill="1" applyBorder="1" applyAlignment="1" applyProtection="1">
      <alignment vertical="center"/>
      <protection locked="0"/>
    </xf>
    <xf numFmtId="0" fontId="10" fillId="0" borderId="20" xfId="0" applyFont="1" applyFill="1" applyBorder="1" applyAlignment="1">
      <alignment horizontal="justify" vertical="top" wrapText="1"/>
    </xf>
    <xf numFmtId="0" fontId="8" fillId="0" borderId="20" xfId="0" applyFont="1" applyBorder="1" applyAlignment="1">
      <alignment horizontal="center" vertical="center" wrapText="1"/>
    </xf>
    <xf numFmtId="2" fontId="8" fillId="0" borderId="20" xfId="0" applyNumberFormat="1" applyFont="1" applyFill="1" applyBorder="1" applyAlignment="1" applyProtection="1">
      <alignment vertical="center"/>
    </xf>
    <xf numFmtId="4" fontId="8" fillId="0" borderId="20" xfId="0" applyNumberFormat="1" applyFont="1" applyFill="1" applyBorder="1" applyAlignment="1" applyProtection="1">
      <alignment vertical="center"/>
      <protection locked="0"/>
    </xf>
    <xf numFmtId="0" fontId="0" fillId="0" borderId="2" xfId="0" applyBorder="1"/>
    <xf numFmtId="0" fontId="7" fillId="0" borderId="0" xfId="4" applyFont="1" applyFill="1" applyBorder="1" applyAlignment="1">
      <alignment horizontal="center"/>
    </xf>
    <xf numFmtId="0" fontId="7" fillId="0" borderId="8" xfId="4" applyFont="1" applyFill="1" applyBorder="1" applyAlignment="1">
      <alignment horizontal="center"/>
    </xf>
    <xf numFmtId="0" fontId="9" fillId="3" borderId="9" xfId="0" applyFont="1" applyFill="1" applyBorder="1" applyAlignment="1">
      <alignment vertical="center" wrapText="1"/>
    </xf>
    <xf numFmtId="0" fontId="9" fillId="3" borderId="12" xfId="0" applyFont="1" applyFill="1" applyBorder="1" applyAlignment="1">
      <alignment vertical="center" wrapText="1"/>
    </xf>
    <xf numFmtId="0" fontId="16"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4" fontId="15" fillId="4" borderId="21" xfId="6" applyNumberFormat="1" applyAlignment="1">
      <alignment horizontal="center"/>
    </xf>
    <xf numFmtId="0" fontId="1" fillId="5" borderId="11" xfId="7" applyBorder="1" applyAlignment="1">
      <alignment horizontal="center" vertical="center" wrapText="1"/>
    </xf>
    <xf numFmtId="0" fontId="1" fillId="5" borderId="9" xfId="7" applyBorder="1" applyAlignment="1">
      <alignment horizontal="center" vertical="center" wrapText="1"/>
    </xf>
    <xf numFmtId="0" fontId="1" fillId="5" borderId="21" xfId="7" applyBorder="1" applyAlignment="1">
      <alignment horizontal="center" vertical="center" wrapText="1"/>
    </xf>
    <xf numFmtId="0" fontId="1" fillId="5" borderId="12" xfId="7" applyBorder="1" applyAlignment="1">
      <alignment horizontal="center" vertical="center" wrapText="1"/>
    </xf>
    <xf numFmtId="0" fontId="17" fillId="0" borderId="11" xfId="0" applyFont="1" applyBorder="1" applyAlignment="1">
      <alignment horizontal="center" vertical="center" wrapText="1"/>
    </xf>
    <xf numFmtId="0" fontId="17" fillId="2" borderId="9" xfId="0" applyFont="1" applyFill="1" applyBorder="1" applyAlignment="1">
      <alignment horizontal="justify" vertical="top" wrapText="1"/>
    </xf>
    <xf numFmtId="0" fontId="17" fillId="2" borderId="9" xfId="0" applyFont="1" applyFill="1" applyBorder="1" applyAlignment="1">
      <alignment horizontal="center" vertical="center" wrapText="1"/>
    </xf>
    <xf numFmtId="2" fontId="17" fillId="2" borderId="9" xfId="0" applyNumberFormat="1" applyFont="1" applyFill="1" applyBorder="1" applyAlignment="1" applyProtection="1">
      <alignment vertical="center"/>
    </xf>
    <xf numFmtId="4" fontId="17" fillId="2" borderId="9" xfId="0" applyNumberFormat="1" applyFont="1" applyFill="1" applyBorder="1" applyAlignment="1" applyProtection="1">
      <alignment vertical="center"/>
      <protection locked="0"/>
    </xf>
    <xf numFmtId="4" fontId="18" fillId="0" borderId="15" xfId="0" applyNumberFormat="1" applyFont="1" applyFill="1" applyBorder="1" applyAlignment="1">
      <alignment horizontal="right" vertical="center" shrinkToFit="1"/>
    </xf>
  </cellXfs>
  <cellStyles count="8">
    <cellStyle name="20% - Accent2" xfId="7" builtinId="34"/>
    <cellStyle name="Input" xfId="6" builtinId="20"/>
    <cellStyle name="Monétaire_EuroPrice2" xfId="2"/>
    <cellStyle name="Normal" xfId="0" builtinId="0"/>
    <cellStyle name="Normal 10" xfId="5"/>
    <cellStyle name="Normal 2" xfId="3"/>
    <cellStyle name="Normal 3" xfId="1"/>
    <cellStyle name="Normal_predracun zgrada" xfId="4"/>
  </cellStyles>
  <dxfs count="6">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tabSelected="1" view="pageBreakPreview" topLeftCell="A25" zoomScaleNormal="100" zoomScaleSheetLayoutView="100" workbookViewId="0">
      <selection activeCell="F38" sqref="A38:F38"/>
    </sheetView>
  </sheetViews>
  <sheetFormatPr defaultRowHeight="15" x14ac:dyDescent="0.25"/>
  <cols>
    <col min="1" max="1" width="8" customWidth="1"/>
    <col min="2" max="2" width="50.7109375" customWidth="1"/>
    <col min="3" max="3" width="9.140625" customWidth="1"/>
    <col min="4" max="4" width="9.28515625" customWidth="1"/>
    <col min="5" max="5" width="12.28515625" customWidth="1"/>
    <col min="6" max="6" width="23.7109375" customWidth="1"/>
    <col min="8" max="8" width="22.85546875" customWidth="1"/>
    <col min="9" max="9" width="26.28515625" customWidth="1"/>
  </cols>
  <sheetData>
    <row r="1" spans="1:7" ht="25.5" customHeight="1" x14ac:dyDescent="0.25">
      <c r="A1" s="92" t="s">
        <v>11</v>
      </c>
      <c r="B1" s="93"/>
      <c r="C1" s="93"/>
      <c r="D1" s="93"/>
      <c r="E1" s="93"/>
      <c r="F1" s="94"/>
      <c r="G1" s="1"/>
    </row>
    <row r="2" spans="1:7" ht="7.5" customHeight="1" thickBot="1" x14ac:dyDescent="0.3">
      <c r="A2" s="95"/>
      <c r="B2" s="96"/>
      <c r="C2" s="96"/>
      <c r="D2" s="96"/>
      <c r="E2" s="96"/>
      <c r="F2" s="97"/>
    </row>
    <row r="3" spans="1:7" ht="15.75" thickTop="1" x14ac:dyDescent="0.25">
      <c r="A3" s="22"/>
      <c r="B3" s="3"/>
      <c r="C3" s="3"/>
      <c r="D3" s="3"/>
      <c r="E3" s="3"/>
      <c r="F3" s="5"/>
    </row>
    <row r="4" spans="1:7" s="63" customFormat="1" x14ac:dyDescent="0.25">
      <c r="A4" s="99" t="s">
        <v>0</v>
      </c>
      <c r="B4" s="100" t="s">
        <v>1</v>
      </c>
      <c r="C4" s="62" t="s">
        <v>2</v>
      </c>
      <c r="D4" s="101" t="s">
        <v>4</v>
      </c>
      <c r="E4" s="100" t="s">
        <v>5</v>
      </c>
      <c r="F4" s="102" t="s">
        <v>6</v>
      </c>
    </row>
    <row r="5" spans="1:7" s="63" customFormat="1" x14ac:dyDescent="0.25">
      <c r="A5" s="99"/>
      <c r="B5" s="100"/>
      <c r="C5" s="62" t="s">
        <v>3</v>
      </c>
      <c r="D5" s="101"/>
      <c r="E5" s="100"/>
      <c r="F5" s="102"/>
    </row>
    <row r="6" spans="1:7" ht="135" customHeight="1" x14ac:dyDescent="0.25">
      <c r="A6" s="23"/>
      <c r="B6" s="13" t="s">
        <v>21</v>
      </c>
      <c r="C6" s="20"/>
      <c r="D6" s="20"/>
      <c r="E6" s="20"/>
      <c r="F6" s="24"/>
    </row>
    <row r="7" spans="1:7" s="2" customFormat="1" ht="15.75" x14ac:dyDescent="0.25">
      <c r="A7" s="25" t="s">
        <v>7</v>
      </c>
      <c r="B7" s="90" t="s">
        <v>16</v>
      </c>
      <c r="C7" s="90"/>
      <c r="D7" s="90"/>
      <c r="E7" s="90"/>
      <c r="F7" s="91"/>
    </row>
    <row r="8" spans="1:7" s="2" customFormat="1" ht="189" x14ac:dyDescent="0.25">
      <c r="A8" s="55">
        <v>1</v>
      </c>
      <c r="B8" s="6" t="s">
        <v>42</v>
      </c>
      <c r="C8" s="56" t="s">
        <v>14</v>
      </c>
      <c r="D8" s="40">
        <v>1</v>
      </c>
      <c r="E8" s="41">
        <v>0</v>
      </c>
      <c r="F8" s="26">
        <f t="shared" ref="F8:F9" si="0">E8*D8</f>
        <v>0</v>
      </c>
    </row>
    <row r="9" spans="1:7" s="60" customFormat="1" ht="63" x14ac:dyDescent="0.25">
      <c r="A9" s="57">
        <v>2</v>
      </c>
      <c r="B9" s="8" t="s">
        <v>34</v>
      </c>
      <c r="C9" s="7" t="s">
        <v>14</v>
      </c>
      <c r="D9" s="58">
        <v>3</v>
      </c>
      <c r="E9" s="9">
        <v>0</v>
      </c>
      <c r="F9" s="59">
        <f t="shared" si="0"/>
        <v>0</v>
      </c>
    </row>
    <row r="10" spans="1:7" s="4" customFormat="1" ht="201.75" customHeight="1" x14ac:dyDescent="0.25">
      <c r="A10" s="55">
        <v>3</v>
      </c>
      <c r="B10" s="38" t="s">
        <v>36</v>
      </c>
      <c r="C10" s="7" t="s">
        <v>14</v>
      </c>
      <c r="D10" s="11">
        <v>13</v>
      </c>
      <c r="E10" s="9">
        <v>0</v>
      </c>
      <c r="F10" s="26">
        <f t="shared" ref="F10" si="1">E10*D10</f>
        <v>0</v>
      </c>
    </row>
    <row r="11" spans="1:7" s="4" customFormat="1" ht="189" x14ac:dyDescent="0.25">
      <c r="A11" s="43">
        <v>4</v>
      </c>
      <c r="B11" s="38" t="s">
        <v>35</v>
      </c>
      <c r="C11" s="7" t="s">
        <v>14</v>
      </c>
      <c r="D11" s="11">
        <v>8</v>
      </c>
      <c r="E11" s="9">
        <v>0</v>
      </c>
      <c r="F11" s="26">
        <f t="shared" ref="F11:F15" si="2">E11*D11</f>
        <v>0</v>
      </c>
    </row>
    <row r="12" spans="1:7" s="36" customFormat="1" ht="94.5" x14ac:dyDescent="0.25">
      <c r="A12" s="55">
        <v>5</v>
      </c>
      <c r="B12" s="29" t="s">
        <v>37</v>
      </c>
      <c r="C12" s="30" t="s">
        <v>14</v>
      </c>
      <c r="D12" s="31">
        <v>13</v>
      </c>
      <c r="E12" s="32">
        <v>0</v>
      </c>
      <c r="F12" s="26">
        <f t="shared" ref="F12:F13" si="3">E12*D12</f>
        <v>0</v>
      </c>
    </row>
    <row r="13" spans="1:7" s="36" customFormat="1" ht="94.5" x14ac:dyDescent="0.25">
      <c r="A13" s="55">
        <v>4</v>
      </c>
      <c r="B13" s="29" t="s">
        <v>38</v>
      </c>
      <c r="C13" s="30" t="s">
        <v>14</v>
      </c>
      <c r="D13" s="31">
        <v>8</v>
      </c>
      <c r="E13" s="32">
        <v>0</v>
      </c>
      <c r="F13" s="26">
        <f t="shared" si="3"/>
        <v>0</v>
      </c>
    </row>
    <row r="14" spans="1:7" s="36" customFormat="1" ht="15.75" x14ac:dyDescent="0.25">
      <c r="A14" s="43">
        <v>5</v>
      </c>
      <c r="B14" s="29" t="s">
        <v>32</v>
      </c>
      <c r="C14" s="30" t="s">
        <v>14</v>
      </c>
      <c r="D14" s="31">
        <v>21</v>
      </c>
      <c r="E14" s="32">
        <v>0</v>
      </c>
      <c r="F14" s="26">
        <f t="shared" si="2"/>
        <v>0</v>
      </c>
    </row>
    <row r="15" spans="1:7" s="19" customFormat="1" ht="234" customHeight="1" x14ac:dyDescent="0.25">
      <c r="A15" s="43">
        <v>6</v>
      </c>
      <c r="B15" s="48" t="s">
        <v>40</v>
      </c>
      <c r="C15" s="18" t="s">
        <v>14</v>
      </c>
      <c r="D15" s="11">
        <v>1</v>
      </c>
      <c r="E15" s="16">
        <v>0</v>
      </c>
      <c r="F15" s="26">
        <f t="shared" si="2"/>
        <v>0</v>
      </c>
    </row>
    <row r="16" spans="1:7" s="2" customFormat="1" ht="15.75" x14ac:dyDescent="0.25">
      <c r="A16" s="37"/>
      <c r="B16" s="90" t="s">
        <v>15</v>
      </c>
      <c r="C16" s="90"/>
      <c r="D16" s="90"/>
      <c r="E16" s="90"/>
      <c r="F16" s="91"/>
    </row>
    <row r="17" spans="1:6" ht="62.25" customHeight="1" x14ac:dyDescent="0.25">
      <c r="A17" s="35">
        <v>7</v>
      </c>
      <c r="B17" s="14" t="s">
        <v>24</v>
      </c>
      <c r="C17" s="20" t="s">
        <v>8</v>
      </c>
      <c r="D17" s="11">
        <v>1</v>
      </c>
      <c r="E17" s="16">
        <v>0</v>
      </c>
      <c r="F17" s="26">
        <f t="shared" ref="F17:F28" si="4">E17*D17</f>
        <v>0</v>
      </c>
    </row>
    <row r="18" spans="1:6" ht="47.25" x14ac:dyDescent="0.25">
      <c r="A18" s="35">
        <v>8</v>
      </c>
      <c r="B18" s="15" t="s">
        <v>18</v>
      </c>
      <c r="C18" s="20" t="s">
        <v>8</v>
      </c>
      <c r="D18" s="11">
        <v>21</v>
      </c>
      <c r="E18" s="12">
        <v>0</v>
      </c>
      <c r="F18" s="26">
        <f t="shared" si="4"/>
        <v>0</v>
      </c>
    </row>
    <row r="19" spans="1:6" s="3" customFormat="1" ht="48" thickBot="1" x14ac:dyDescent="0.3">
      <c r="A19" s="78">
        <v>9</v>
      </c>
      <c r="B19" s="79" t="s">
        <v>25</v>
      </c>
      <c r="C19" s="80" t="s">
        <v>8</v>
      </c>
      <c r="D19" s="81">
        <v>21</v>
      </c>
      <c r="E19" s="82">
        <v>0</v>
      </c>
      <c r="F19" s="70">
        <f t="shared" si="4"/>
        <v>0</v>
      </c>
    </row>
    <row r="20" spans="1:6" s="87" customFormat="1" ht="48" thickBot="1" x14ac:dyDescent="0.3">
      <c r="A20" s="54">
        <v>10</v>
      </c>
      <c r="B20" s="83" t="s">
        <v>19</v>
      </c>
      <c r="C20" s="84" t="s">
        <v>8</v>
      </c>
      <c r="D20" s="85">
        <v>22</v>
      </c>
      <c r="E20" s="86">
        <v>0</v>
      </c>
      <c r="F20" s="76">
        <f t="shared" si="4"/>
        <v>0</v>
      </c>
    </row>
    <row r="21" spans="1:6" s="77" customFormat="1" ht="48" thickBot="1" x14ac:dyDescent="0.3">
      <c r="A21" s="54">
        <v>11</v>
      </c>
      <c r="B21" s="72" t="s">
        <v>20</v>
      </c>
      <c r="C21" s="73" t="s">
        <v>12</v>
      </c>
      <c r="D21" s="74">
        <v>578</v>
      </c>
      <c r="E21" s="75">
        <v>0</v>
      </c>
      <c r="F21" s="76">
        <f t="shared" si="4"/>
        <v>0</v>
      </c>
    </row>
    <row r="22" spans="1:6" s="4" customFormat="1" ht="47.25" x14ac:dyDescent="0.25">
      <c r="A22" s="49">
        <v>12</v>
      </c>
      <c r="B22" s="50" t="s">
        <v>23</v>
      </c>
      <c r="C22" s="51" t="s">
        <v>12</v>
      </c>
      <c r="D22" s="52">
        <v>578</v>
      </c>
      <c r="E22" s="53">
        <v>0</v>
      </c>
      <c r="F22" s="71">
        <f t="shared" si="4"/>
        <v>0</v>
      </c>
    </row>
    <row r="23" spans="1:6" s="4" customFormat="1" ht="15.75" x14ac:dyDescent="0.25">
      <c r="A23" s="39">
        <v>13</v>
      </c>
      <c r="B23" s="21" t="s">
        <v>17</v>
      </c>
      <c r="C23" s="7" t="s">
        <v>9</v>
      </c>
      <c r="D23" s="10">
        <v>1</v>
      </c>
      <c r="E23" s="17">
        <v>0</v>
      </c>
      <c r="F23" s="26">
        <f t="shared" si="4"/>
        <v>0</v>
      </c>
    </row>
    <row r="24" spans="1:6" s="4" customFormat="1" ht="299.25" x14ac:dyDescent="0.25">
      <c r="A24" s="55">
        <v>14</v>
      </c>
      <c r="B24" s="44" t="s">
        <v>41</v>
      </c>
      <c r="C24" s="45" t="s">
        <v>8</v>
      </c>
      <c r="D24" s="46">
        <v>1</v>
      </c>
      <c r="E24" s="47">
        <v>0</v>
      </c>
      <c r="F24" s="26">
        <f t="shared" ref="F24:F27" si="5">E24*D24</f>
        <v>0</v>
      </c>
    </row>
    <row r="25" spans="1:6" s="4" customFormat="1" ht="47.25" x14ac:dyDescent="0.25">
      <c r="A25" s="55">
        <v>15</v>
      </c>
      <c r="B25" s="44" t="s">
        <v>47</v>
      </c>
      <c r="C25" s="45" t="s">
        <v>8</v>
      </c>
      <c r="D25" s="46">
        <v>1</v>
      </c>
      <c r="E25" s="47">
        <v>0</v>
      </c>
      <c r="F25" s="26">
        <f t="shared" si="5"/>
        <v>0</v>
      </c>
    </row>
    <row r="26" spans="1:6" s="4" customFormat="1" ht="31.5" x14ac:dyDescent="0.25">
      <c r="A26" s="55">
        <v>16</v>
      </c>
      <c r="B26" s="44" t="s">
        <v>43</v>
      </c>
      <c r="C26" s="45" t="s">
        <v>8</v>
      </c>
      <c r="D26" s="46">
        <v>1</v>
      </c>
      <c r="E26" s="47">
        <v>0</v>
      </c>
      <c r="F26" s="26">
        <f t="shared" si="5"/>
        <v>0</v>
      </c>
    </row>
    <row r="27" spans="1:6" s="4" customFormat="1" ht="31.5" x14ac:dyDescent="0.25">
      <c r="A27" s="55">
        <v>17</v>
      </c>
      <c r="B27" s="44" t="s">
        <v>44</v>
      </c>
      <c r="C27" s="45" t="s">
        <v>8</v>
      </c>
      <c r="D27" s="46">
        <v>1</v>
      </c>
      <c r="E27" s="47">
        <v>0</v>
      </c>
      <c r="F27" s="26">
        <f t="shared" si="5"/>
        <v>0</v>
      </c>
    </row>
    <row r="28" spans="1:6" s="4" customFormat="1" ht="31.5" x14ac:dyDescent="0.25">
      <c r="A28" s="42">
        <v>18</v>
      </c>
      <c r="B28" s="44" t="s">
        <v>45</v>
      </c>
      <c r="C28" s="45" t="s">
        <v>8</v>
      </c>
      <c r="D28" s="46">
        <v>1</v>
      </c>
      <c r="E28" s="47">
        <v>0</v>
      </c>
      <c r="F28" s="26">
        <f t="shared" si="4"/>
        <v>0</v>
      </c>
    </row>
    <row r="29" spans="1:6" s="28" customFormat="1" ht="15.75" x14ac:dyDescent="0.25">
      <c r="A29" s="25" t="s">
        <v>10</v>
      </c>
      <c r="B29" s="90" t="s">
        <v>26</v>
      </c>
      <c r="C29" s="90"/>
      <c r="D29" s="90"/>
      <c r="E29" s="90"/>
      <c r="F29" s="91"/>
    </row>
    <row r="30" spans="1:6" s="28" customFormat="1" ht="15.75" x14ac:dyDescent="0.25">
      <c r="A30" s="39">
        <v>19</v>
      </c>
      <c r="B30" s="29" t="s">
        <v>33</v>
      </c>
      <c r="C30" s="30" t="s">
        <v>8</v>
      </c>
      <c r="D30" s="31">
        <v>1</v>
      </c>
      <c r="E30" s="32">
        <v>0</v>
      </c>
      <c r="F30" s="33">
        <f t="shared" ref="F30:F38" si="6">D30*E30</f>
        <v>0</v>
      </c>
    </row>
    <row r="31" spans="1:6" s="19" customFormat="1" ht="15.75" x14ac:dyDescent="0.25">
      <c r="A31" s="34">
        <v>20</v>
      </c>
      <c r="B31" s="29" t="s">
        <v>27</v>
      </c>
      <c r="C31" s="30" t="s">
        <v>8</v>
      </c>
      <c r="D31" s="31">
        <v>21</v>
      </c>
      <c r="E31" s="32">
        <v>0</v>
      </c>
      <c r="F31" s="33">
        <f t="shared" si="6"/>
        <v>0</v>
      </c>
    </row>
    <row r="32" spans="1:6" s="19" customFormat="1" ht="15.75" x14ac:dyDescent="0.25">
      <c r="A32" s="43">
        <v>21</v>
      </c>
      <c r="B32" s="29" t="s">
        <v>39</v>
      </c>
      <c r="C32" s="30" t="s">
        <v>12</v>
      </c>
      <c r="D32" s="32">
        <v>578</v>
      </c>
      <c r="E32" s="32">
        <v>0</v>
      </c>
      <c r="F32" s="33">
        <f t="shared" si="6"/>
        <v>0</v>
      </c>
    </row>
    <row r="33" spans="1:6" s="19" customFormat="1" ht="15.75" x14ac:dyDescent="0.25">
      <c r="A33" s="34">
        <v>22</v>
      </c>
      <c r="B33" s="29" t="s">
        <v>30</v>
      </c>
      <c r="C33" s="30" t="s">
        <v>8</v>
      </c>
      <c r="D33" s="31">
        <v>21</v>
      </c>
      <c r="E33" s="32">
        <v>0</v>
      </c>
      <c r="F33" s="33">
        <f t="shared" si="6"/>
        <v>0</v>
      </c>
    </row>
    <row r="34" spans="1:6" s="19" customFormat="1" ht="15.75" x14ac:dyDescent="0.25">
      <c r="A34" s="43">
        <v>23</v>
      </c>
      <c r="B34" s="29" t="s">
        <v>28</v>
      </c>
      <c r="C34" s="30" t="s">
        <v>8</v>
      </c>
      <c r="D34" s="31">
        <v>1</v>
      </c>
      <c r="E34" s="32">
        <v>0</v>
      </c>
      <c r="F34" s="33">
        <f t="shared" si="6"/>
        <v>0</v>
      </c>
    </row>
    <row r="35" spans="1:6" s="19" customFormat="1" ht="15.75" x14ac:dyDescent="0.25">
      <c r="A35" s="34">
        <v>24</v>
      </c>
      <c r="B35" s="29" t="s">
        <v>31</v>
      </c>
      <c r="C35" s="30" t="s">
        <v>9</v>
      </c>
      <c r="D35" s="31">
        <v>1</v>
      </c>
      <c r="E35" s="32">
        <v>0</v>
      </c>
      <c r="F35" s="33">
        <f t="shared" si="6"/>
        <v>0</v>
      </c>
    </row>
    <row r="36" spans="1:6" s="4" customFormat="1" ht="31.5" x14ac:dyDescent="0.25">
      <c r="A36" s="43">
        <v>25</v>
      </c>
      <c r="B36" s="8" t="s">
        <v>22</v>
      </c>
      <c r="C36" s="7" t="s">
        <v>8</v>
      </c>
      <c r="D36" s="10">
        <v>21</v>
      </c>
      <c r="E36" s="17">
        <v>0</v>
      </c>
      <c r="F36" s="33">
        <f t="shared" si="6"/>
        <v>0</v>
      </c>
    </row>
    <row r="37" spans="1:6" s="4" customFormat="1" ht="47.25" x14ac:dyDescent="0.25">
      <c r="A37" s="34">
        <v>26</v>
      </c>
      <c r="B37" s="8" t="s">
        <v>29</v>
      </c>
      <c r="C37" s="7" t="s">
        <v>9</v>
      </c>
      <c r="D37" s="10">
        <v>1</v>
      </c>
      <c r="E37" s="17">
        <v>0</v>
      </c>
      <c r="F37" s="33">
        <f t="shared" si="6"/>
        <v>0</v>
      </c>
    </row>
    <row r="38" spans="1:6" s="4" customFormat="1" ht="15.75" x14ac:dyDescent="0.25">
      <c r="A38" s="103">
        <v>27</v>
      </c>
      <c r="B38" s="104" t="s">
        <v>46</v>
      </c>
      <c r="C38" s="105" t="s">
        <v>9</v>
      </c>
      <c r="D38" s="106">
        <v>0</v>
      </c>
      <c r="E38" s="107">
        <v>0</v>
      </c>
      <c r="F38" s="108">
        <f t="shared" si="6"/>
        <v>0</v>
      </c>
    </row>
    <row r="39" spans="1:6" s="61" customFormat="1" x14ac:dyDescent="0.25">
      <c r="A39" s="98" t="s">
        <v>13</v>
      </c>
      <c r="B39" s="98"/>
      <c r="C39" s="98"/>
      <c r="D39" s="98"/>
      <c r="E39" s="98"/>
      <c r="F39" s="64">
        <f>SUM(F8:F38)</f>
        <v>0</v>
      </c>
    </row>
    <row r="40" spans="1:6" ht="3" hidden="1" customHeight="1" thickBot="1" x14ac:dyDescent="0.3">
      <c r="A40" s="27"/>
      <c r="B40" s="3"/>
      <c r="C40" s="3"/>
      <c r="D40" s="3"/>
      <c r="E40" s="3"/>
      <c r="F40" s="5"/>
    </row>
    <row r="41" spans="1:6" s="66" customFormat="1" x14ac:dyDescent="0.25">
      <c r="A41" s="65"/>
    </row>
    <row r="42" spans="1:6" s="3" customFormat="1" x14ac:dyDescent="0.25">
      <c r="A42" s="67"/>
    </row>
    <row r="43" spans="1:6" s="3" customFormat="1" x14ac:dyDescent="0.25">
      <c r="A43" s="67"/>
      <c r="D43" s="88"/>
      <c r="E43" s="88"/>
      <c r="F43" s="89"/>
    </row>
    <row r="44" spans="1:6" s="3" customFormat="1" x14ac:dyDescent="0.25">
      <c r="A44" s="67"/>
    </row>
    <row r="45" spans="1:6" s="3" customFormat="1" x14ac:dyDescent="0.25">
      <c r="A45" s="67"/>
    </row>
    <row r="46" spans="1:6" s="69" customFormat="1" x14ac:dyDescent="0.25">
      <c r="A46" s="68"/>
    </row>
  </sheetData>
  <mergeCells count="11">
    <mergeCell ref="D43:F43"/>
    <mergeCell ref="B16:F16"/>
    <mergeCell ref="A1:F2"/>
    <mergeCell ref="B29:F29"/>
    <mergeCell ref="A39:E39"/>
    <mergeCell ref="A4:A5"/>
    <mergeCell ref="B4:B5"/>
    <mergeCell ref="D4:D5"/>
    <mergeCell ref="E4:E5"/>
    <mergeCell ref="F4:F5"/>
    <mergeCell ref="B7:F7"/>
  </mergeCells>
  <conditionalFormatting sqref="E36:E38 E17:E23 E28">
    <cfRule type="cellIs" dxfId="5" priority="9" stopIfTrue="1" operator="equal">
      <formula>0</formula>
    </cfRule>
  </conditionalFormatting>
  <conditionalFormatting sqref="E15">
    <cfRule type="cellIs" dxfId="4" priority="5" stopIfTrue="1" operator="equal">
      <formula>0</formula>
    </cfRule>
  </conditionalFormatting>
  <conditionalFormatting sqref="E24">
    <cfRule type="cellIs" dxfId="3" priority="4" stopIfTrue="1" operator="equal">
      <formula>0</formula>
    </cfRule>
  </conditionalFormatting>
  <conditionalFormatting sqref="E25">
    <cfRule type="cellIs" dxfId="2" priority="3" stopIfTrue="1" operator="equal">
      <formula>0</formula>
    </cfRule>
  </conditionalFormatting>
  <conditionalFormatting sqref="E26">
    <cfRule type="cellIs" dxfId="1" priority="2" stopIfTrue="1" operator="equal">
      <formula>0</formula>
    </cfRule>
  </conditionalFormatting>
  <conditionalFormatting sqref="E27">
    <cfRule type="cellIs" dxfId="0" priority="1" stopIfTrue="1" operator="equal">
      <formula>0</formula>
    </cfRule>
  </conditionalFormatting>
  <pageMargins left="0.23622047244094488" right="0.23622047244094488" top="0.74803149606299213" bottom="0.74803149606299213" header="0.31496062992125984" footer="0.31496062992125984"/>
  <pageSetup paperSize="9" scale="87" fitToHeight="0" orientation="portrait" horizontalDpi="300" verticalDpi="300" r:id="rId1"/>
  <rowBreaks count="2" manualBreakCount="2">
    <brk id="10" max="5" man="1"/>
    <brk id="2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TZ</vt:lpstr>
      <vt:lpstr>TZ!Print_Area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Ivan Zivkovic</cp:lastModifiedBy>
  <cp:lastPrinted>2024-10-16T12:35:50Z</cp:lastPrinted>
  <dcterms:created xsi:type="dcterms:W3CDTF">2019-05-23T09:11:40Z</dcterms:created>
  <dcterms:modified xsi:type="dcterms:W3CDTF">2025-04-04T15:43:53Z</dcterms:modified>
</cp:coreProperties>
</file>